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35" windowWidth="10005" windowHeight="9435"/>
  </bookViews>
  <sheets>
    <sheet name="Доходы" sheetId="3" r:id="rId1"/>
    <sheet name="ПОЯСНЕНИЯ!!!" sheetId="4" r:id="rId2"/>
  </sheets>
  <calcPr calcId="144525"/>
</workbook>
</file>

<file path=xl/calcChain.xml><?xml version="1.0" encoding="utf-8"?>
<calcChain xmlns="http://schemas.openxmlformats.org/spreadsheetml/2006/main">
  <c r="I25" i="3" l="1"/>
  <c r="H15" i="3"/>
  <c r="H25" i="3"/>
  <c r="H24" i="3"/>
  <c r="E25" i="3"/>
  <c r="B25" i="3"/>
  <c r="H18" i="3" l="1"/>
  <c r="H16" i="3" l="1"/>
  <c r="H26" i="3"/>
  <c r="D31" i="3"/>
  <c r="C26" i="3"/>
  <c r="B26" i="3"/>
  <c r="C6" i="3"/>
  <c r="H31" i="3" l="1"/>
  <c r="H28" i="3"/>
  <c r="C29" i="3"/>
  <c r="H29" i="3" s="1"/>
  <c r="I13" i="3" l="1"/>
  <c r="E14" i="3"/>
  <c r="B14" i="3"/>
  <c r="I29" i="3" l="1"/>
  <c r="H17" i="3"/>
  <c r="E9" i="3" l="1"/>
  <c r="C16" i="3"/>
  <c r="H14" i="3" s="1"/>
  <c r="C14" i="3"/>
  <c r="K14" i="3" s="1"/>
  <c r="I6" i="3"/>
  <c r="I18" i="3"/>
  <c r="F28" i="3"/>
  <c r="I28" i="3"/>
  <c r="E17" i="3"/>
  <c r="C11" i="3"/>
  <c r="F11" i="3" s="1"/>
  <c r="C12" i="3"/>
  <c r="C13" i="3"/>
  <c r="C15" i="3"/>
  <c r="K15" i="3" s="1"/>
  <c r="C18" i="3"/>
  <c r="D18" i="3" s="1"/>
  <c r="C19" i="3"/>
  <c r="J19" i="3" s="1"/>
  <c r="C21" i="3"/>
  <c r="J21" i="3" s="1"/>
  <c r="C27" i="3"/>
  <c r="K29" i="3"/>
  <c r="C30" i="3"/>
  <c r="C8" i="3"/>
  <c r="C10" i="3"/>
  <c r="D6" i="3"/>
  <c r="H5" i="3"/>
  <c r="D12" i="3"/>
  <c r="F12" i="3"/>
  <c r="H12" i="3"/>
  <c r="J12" i="3" s="1"/>
  <c r="B17" i="3"/>
  <c r="E26" i="3"/>
  <c r="E7" i="3"/>
  <c r="H7" i="3" s="1"/>
  <c r="I30" i="3"/>
  <c r="J31" i="3"/>
  <c r="H20" i="3"/>
  <c r="B20" i="3"/>
  <c r="C20" i="3" s="1"/>
  <c r="B5" i="3"/>
  <c r="B7" i="3"/>
  <c r="C7" i="3" s="1"/>
  <c r="B9" i="3"/>
  <c r="I31" i="3"/>
  <c r="J29" i="3"/>
  <c r="D29" i="3"/>
  <c r="I21" i="3"/>
  <c r="I19" i="3"/>
  <c r="D11" i="3"/>
  <c r="F31" i="3"/>
  <c r="K31" i="3"/>
  <c r="E5" i="3"/>
  <c r="I20" i="3"/>
  <c r="J28" i="3"/>
  <c r="D30" i="3"/>
  <c r="D21" i="3"/>
  <c r="J13" i="3"/>
  <c r="F21" i="3"/>
  <c r="K28" i="3"/>
  <c r="F19" i="3"/>
  <c r="D13" i="3"/>
  <c r="K19" i="3"/>
  <c r="K21" i="3"/>
  <c r="E23" i="3" l="1"/>
  <c r="I26" i="3"/>
  <c r="K18" i="3"/>
  <c r="I17" i="3"/>
  <c r="E24" i="3"/>
  <c r="J18" i="3"/>
  <c r="I14" i="3"/>
  <c r="H27" i="3"/>
  <c r="D26" i="3"/>
  <c r="C17" i="3"/>
  <c r="F17" i="3" s="1"/>
  <c r="B24" i="3"/>
  <c r="K25" i="3"/>
  <c r="H11" i="3"/>
  <c r="F10" i="3"/>
  <c r="H10" i="3"/>
  <c r="E22" i="3"/>
  <c r="B23" i="3"/>
  <c r="B22" i="3" s="1"/>
  <c r="H8" i="3"/>
  <c r="J8" i="3" s="1"/>
  <c r="F18" i="3"/>
  <c r="J6" i="3"/>
  <c r="F30" i="3"/>
  <c r="K30" i="3"/>
  <c r="J30" i="3"/>
  <c r="F27" i="3"/>
  <c r="I12" i="3"/>
  <c r="K12" i="3"/>
  <c r="F13" i="3"/>
  <c r="K13" i="3"/>
  <c r="I5" i="3"/>
  <c r="E4" i="3"/>
  <c r="C9" i="3"/>
  <c r="F9" i="3" s="1"/>
  <c r="B4" i="3"/>
  <c r="D10" i="3"/>
  <c r="K17" i="3"/>
  <c r="D17" i="3"/>
  <c r="F20" i="3"/>
  <c r="K20" i="3"/>
  <c r="D20" i="3"/>
  <c r="J20" i="3"/>
  <c r="D16" i="3"/>
  <c r="I16" i="3" s="1"/>
  <c r="K16" i="3"/>
  <c r="J16" i="3"/>
  <c r="K8" i="3"/>
  <c r="D19" i="3"/>
  <c r="F16" i="3"/>
  <c r="K6" i="3"/>
  <c r="F29" i="3"/>
  <c r="D28" i="3"/>
  <c r="J27" i="3"/>
  <c r="D27" i="3"/>
  <c r="K27" i="3"/>
  <c r="J15" i="3"/>
  <c r="F15" i="3"/>
  <c r="D15" i="3"/>
  <c r="I15" i="3" s="1"/>
  <c r="F14" i="3"/>
  <c r="D14" i="3"/>
  <c r="J14" i="3"/>
  <c r="C24" i="3"/>
  <c r="F7" i="3"/>
  <c r="D7" i="3"/>
  <c r="F8" i="3"/>
  <c r="D8" i="3"/>
  <c r="F6" i="3"/>
  <c r="C5" i="3"/>
  <c r="C25" i="3" l="1"/>
  <c r="F25" i="3" s="1"/>
  <c r="J17" i="3"/>
  <c r="I24" i="3"/>
  <c r="K24" i="3" s="1"/>
  <c r="I27" i="3"/>
  <c r="K26" i="3" s="1"/>
  <c r="I11" i="3"/>
  <c r="J11" i="3"/>
  <c r="K11" i="3"/>
  <c r="D9" i="3"/>
  <c r="H9" i="3"/>
  <c r="H4" i="3" s="1"/>
  <c r="J10" i="3"/>
  <c r="I10" i="3"/>
  <c r="K10" i="3"/>
  <c r="I8" i="3"/>
  <c r="C4" i="3"/>
  <c r="F26" i="3"/>
  <c r="E32" i="3"/>
  <c r="J25" i="3"/>
  <c r="F24" i="3"/>
  <c r="J24" i="3"/>
  <c r="D24" i="3"/>
  <c r="D5" i="3"/>
  <c r="J5" i="3"/>
  <c r="F5" i="3"/>
  <c r="K5" i="3"/>
  <c r="C23" i="3"/>
  <c r="D25" i="3" l="1"/>
  <c r="J26" i="3"/>
  <c r="I9" i="3"/>
  <c r="K9" i="3"/>
  <c r="J9" i="3"/>
  <c r="K4" i="3"/>
  <c r="H23" i="3"/>
  <c r="K7" i="3"/>
  <c r="I7" i="3"/>
  <c r="J7" i="3"/>
  <c r="C22" i="3"/>
  <c r="B32" i="3"/>
  <c r="F23" i="3"/>
  <c r="D23" i="3"/>
  <c r="F4" i="3"/>
  <c r="D4" i="3"/>
  <c r="H22" i="3" l="1"/>
  <c r="H32" i="3" s="1"/>
  <c r="K23" i="3"/>
  <c r="J4" i="3"/>
  <c r="I23" i="3"/>
  <c r="I22" i="3" s="1"/>
  <c r="I4" i="3" s="1"/>
  <c r="I32" i="3" s="1"/>
  <c r="K32" i="3" s="1"/>
  <c r="J23" i="3"/>
  <c r="C32" i="3"/>
  <c r="F22" i="3"/>
  <c r="J22" i="3"/>
  <c r="K22" i="3" l="1"/>
  <c r="D32" i="3"/>
  <c r="F32" i="3"/>
  <c r="J32" i="3"/>
</calcChain>
</file>

<file path=xl/sharedStrings.xml><?xml version="1.0" encoding="utf-8"?>
<sst xmlns="http://schemas.openxmlformats.org/spreadsheetml/2006/main" count="44" uniqueCount="44">
  <si>
    <t>10</t>
  </si>
  <si>
    <t>Наименование кода администратора поступлений</t>
  </si>
  <si>
    <t>Отклонение +/-</t>
  </si>
  <si>
    <t>Ожидаемое к уточненному плану года, (+),(-), тыс. рублей</t>
  </si>
  <si>
    <t>Ожидаемое к уточненному плану года, %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</si>
  <si>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</si>
  <si>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</si>
  <si>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</si>
  <si>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 , РЕАЛИЗУЕМЫЕ НА ТЕРРИТОРИИ РОССИЙСКОЙ ФЕДЕРАЦИИ</t>
  </si>
  <si>
    <t>Акцизы по подакцизным товарам(продукции), производимым на территории РФ</t>
  </si>
  <si>
    <t>Налог на имущество физических лиц</t>
  </si>
  <si>
    <t>Земельный налог</t>
  </si>
  <si>
    <t>Государственная пошлина, сборы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</si>
  <si>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</si>
  <si>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</si>
  <si>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</si>
  <si>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Прочие доходы от оказания платных услуг и компенсации затрат государства</t>
  </si>
  <si>
    <t>Прочие неналоговые доходы бюджетов поселений</t>
  </si>
  <si>
    <t>ИТОГО СОБСТВЕННЫХ ДОХОДОВ БЕЗ БЕЗВОЗМЕЗДНЫХ ПОСТУПЛЕНИЙ</t>
  </si>
  <si>
    <t>налоговые</t>
  </si>
  <si>
    <t>неналоговые без доходов от оказания платных услуг и компенсации затрат государства</t>
  </si>
  <si>
    <t>БЕЗВОЗМЕЗДНЫЕ ПОСТУПЛЕНИЯ</t>
  </si>
  <si>
    <t>Дотации бюджетам субъектов Российской Федерации и муниципальных образований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</si>
  <si>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</si>
  <si>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</si>
  <si>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Прочие безвозмездные поступления в бюджеты поселений</t>
  </si>
  <si>
    <t>Доходы бюджета - ИТОГО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</si>
  <si>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</si>
  <si>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Средства самообложения граждан, зачисляемые в бюджеты сельских поселений</t>
  </si>
  <si>
    <t>Ожидаемое 2018 год</t>
  </si>
  <si>
    <t>Прочие доходы от компенсации затрат бюджетов поселений</t>
  </si>
  <si>
    <t>Прочие субсидии бюджетам сельских поселений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</si>
  <si>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</si>
  <si>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неналоговые, в том числе</t>
  </si>
  <si>
    <t xml:space="preserve">Оценка ожидаемого исполнения бюджета Русско-Турекского сельского поселения за 2024 год  </t>
  </si>
  <si>
    <t>фактически исполнено 
на 01.10.2024г</t>
  </si>
  <si>
    <t>%, к уточненному плану на 2024год</t>
  </si>
  <si>
    <t>Ожидаемое 2024 год 
всего</t>
  </si>
  <si>
    <t>Первона-чальный план 2024 года</t>
  </si>
  <si>
    <t>Уточненный план на 2024 год</t>
  </si>
  <si>
    <t>Ожидаемое 2024 год октябрь-декабрь</t>
  </si>
  <si>
    <t>НАЛОГИ НА ИМУЩЕСТВО</t>
  </si>
  <si>
    <t>исполнение рвётся на 2088,0 -  от Водолея</t>
  </si>
  <si>
    <t>Глава администрации Русско-Турекского сельского поселения                                                            Н.А.Меринова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</si>
</sst>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8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6" fillId="0" borderId="0"/>
    <xf numFmtId="0" fontId="16" fillId="0" borderId="5">
      <alignment horizontal="left" vertical="top" wrapText="1"/>
    </xf>
    <xf numFmtId="4" fontId="17" fillId="4" borderId="5">
      <alignment horizontal="right" vertical="top" shrinkToFit="1"/>
    </xf>
  </cellStyleXfs>
  <cellXfs count="71">
    <xf numFmtId="0" fontId="0" fillId="0" borderId="0" xfId="0"/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2" fontId="8" fillId="2" borderId="1" xfId="0" applyNumberFormat="1" applyFont="1" applyFill="1" applyBorder="1"/>
    <xf numFmtId="2" fontId="8" fillId="3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2" fontId="8" fillId="2" borderId="1" xfId="2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/>
    <xf numFmtId="2" fontId="12" fillId="2" borderId="1" xfId="2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6" fillId="0" borderId="5" xfId="4" applyNumberFormat="1" applyProtection="1">
      <alignment horizontal="left" vertical="top" wrapText="1"/>
    </xf>
    <xf numFmtId="4" fontId="18" fillId="0" borderId="5" xfId="5" applyNumberFormat="1" applyFont="1" applyFill="1" applyAlignment="1" applyProtection="1">
      <alignment horizontal="right" shrinkToFit="1"/>
    </xf>
    <xf numFmtId="0" fontId="10" fillId="0" borderId="0" xfId="2" applyFont="1" applyFill="1" applyAlignment="1"/>
    <xf numFmtId="0" fontId="10" fillId="0" borderId="0" xfId="2" applyFont="1" applyFill="1"/>
    <xf numFmtId="0" fontId="10" fillId="0" borderId="0" xfId="2" applyFont="1" applyFill="1" applyAlignment="1">
      <alignment horizontal="left"/>
    </xf>
    <xf numFmtId="0" fontId="11" fillId="0" borderId="0" xfId="2" applyFont="1" applyFill="1" applyAlignment="1">
      <alignment horizontal="left"/>
    </xf>
    <xf numFmtId="2" fontId="11" fillId="0" borderId="0" xfId="2" applyNumberFormat="1" applyFont="1" applyFill="1" applyAlignment="1">
      <alignment horizontal="left"/>
    </xf>
    <xf numFmtId="2" fontId="10" fillId="0" borderId="0" xfId="2" applyNumberFormat="1" applyFont="1" applyFill="1" applyAlignment="1">
      <alignment horizontal="left"/>
    </xf>
    <xf numFmtId="2" fontId="10" fillId="0" borderId="0" xfId="2" applyNumberFormat="1" applyFont="1" applyFill="1"/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12" fillId="0" borderId="1" xfId="2" applyNumberFormat="1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7" fillId="0" borderId="2" xfId="0" applyNumberFormat="1" applyFont="1" applyFill="1" applyBorder="1" applyAlignment="1">
      <alignment vertical="center" wrapText="1"/>
    </xf>
    <xf numFmtId="2" fontId="8" fillId="0" borderId="1" xfId="0" applyNumberFormat="1" applyFont="1" applyFill="1" applyBorder="1"/>
    <xf numFmtId="164" fontId="12" fillId="0" borderId="1" xfId="0" applyNumberFormat="1" applyFont="1" applyFill="1" applyBorder="1"/>
    <xf numFmtId="2" fontId="12" fillId="0" borderId="1" xfId="0" applyNumberFormat="1" applyFont="1" applyFill="1" applyBorder="1"/>
    <xf numFmtId="0" fontId="8" fillId="0" borderId="0" xfId="0" applyFont="1" applyFill="1"/>
    <xf numFmtId="0" fontId="9" fillId="0" borderId="2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/>
    <xf numFmtId="164" fontId="13" fillId="0" borderId="1" xfId="0" applyNumberFormat="1" applyFont="1" applyFill="1" applyBorder="1"/>
    <xf numFmtId="2" fontId="13" fillId="0" borderId="1" xfId="0" applyNumberFormat="1" applyFont="1" applyFill="1" applyBorder="1"/>
    <xf numFmtId="0" fontId="4" fillId="0" borderId="0" xfId="0" applyFont="1" applyFill="1"/>
    <xf numFmtId="164" fontId="4" fillId="0" borderId="1" xfId="0" applyNumberFormat="1" applyFont="1" applyFill="1" applyBorder="1"/>
    <xf numFmtId="0" fontId="9" fillId="0" borderId="1" xfId="0" applyNumberFormat="1" applyFont="1" applyFill="1" applyBorder="1" applyAlignment="1">
      <alignment vertical="center" wrapText="1"/>
    </xf>
    <xf numFmtId="2" fontId="4" fillId="0" borderId="4" xfId="0" applyNumberFormat="1" applyFont="1" applyFill="1" applyBorder="1"/>
    <xf numFmtId="0" fontId="7" fillId="0" borderId="3" xfId="0" applyNumberFormat="1" applyFont="1" applyFill="1" applyBorder="1" applyAlignment="1">
      <alignment vertical="center" wrapText="1"/>
    </xf>
    <xf numFmtId="0" fontId="9" fillId="0" borderId="3" xfId="1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4" fillId="0" borderId="2" xfId="3" applyFont="1" applyFill="1" applyBorder="1" applyAlignment="1">
      <alignment vertical="center" wrapText="1"/>
    </xf>
    <xf numFmtId="0" fontId="4" fillId="0" borderId="1" xfId="0" applyFont="1" applyFill="1" applyBorder="1"/>
    <xf numFmtId="0" fontId="8" fillId="0" borderId="2" xfId="3" applyFont="1" applyFill="1" applyBorder="1" applyAlignment="1">
      <alignment vertical="center" wrapText="1"/>
    </xf>
    <xf numFmtId="0" fontId="8" fillId="0" borderId="0" xfId="3" applyFont="1" applyFill="1" applyBorder="1" applyAlignment="1">
      <alignment wrapText="1"/>
    </xf>
    <xf numFmtId="2" fontId="8" fillId="0" borderId="0" xfId="0" applyNumberFormat="1" applyFont="1" applyFill="1" applyBorder="1"/>
    <xf numFmtId="2" fontId="12" fillId="0" borderId="0" xfId="0" applyNumberFormat="1" applyFont="1" applyFill="1" applyBorder="1"/>
    <xf numFmtId="0" fontId="4" fillId="0" borderId="0" xfId="2" applyFont="1" applyFill="1" applyAlignment="1"/>
    <xf numFmtId="0" fontId="13" fillId="0" borderId="0" xfId="0" applyFont="1" applyFill="1"/>
    <xf numFmtId="2" fontId="13" fillId="0" borderId="0" xfId="0" applyNumberFormat="1" applyFont="1" applyFill="1"/>
    <xf numFmtId="2" fontId="4" fillId="0" borderId="0" xfId="0" applyNumberFormat="1" applyFont="1" applyFill="1"/>
    <xf numFmtId="0" fontId="5" fillId="0" borderId="0" xfId="2" applyFont="1" applyFill="1" applyAlignment="1"/>
    <xf numFmtId="0" fontId="0" fillId="0" borderId="0" xfId="0" applyFill="1"/>
    <xf numFmtId="0" fontId="14" fillId="0" borderId="0" xfId="0" applyFont="1" applyFill="1"/>
    <xf numFmtId="2" fontId="15" fillId="0" borderId="0" xfId="0" applyNumberFormat="1" applyFont="1" applyFill="1"/>
    <xf numFmtId="2" fontId="0" fillId="0" borderId="0" xfId="0" applyNumberFormat="1" applyFill="1"/>
  </cellXfs>
  <cellStyles count="6">
    <cellStyle name="xl38" xfId="5"/>
    <cellStyle name="xl44" xfId="4"/>
    <cellStyle name="Обычный" xfId="0" builtinId="0"/>
    <cellStyle name="Обычный 2" xfId="1"/>
    <cellStyle name="Обычный_Копия Анализ исполнения бюджета за 2005 год" xfId="2"/>
    <cellStyle name="Обычный_сентябрь 2008 для ожидаемог (2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="95" zoomScaleNormal="65" zoomScaleSheetLayoutView="95" workbookViewId="0">
      <pane ySplit="2" topLeftCell="A3" activePane="bottomLeft" state="frozen"/>
      <selection pane="bottomLeft" activeCell="K22" sqref="K22"/>
    </sheetView>
  </sheetViews>
  <sheetFormatPr defaultColWidth="8.85546875" defaultRowHeight="15.75" x14ac:dyDescent="0.25"/>
  <cols>
    <col min="1" max="1" width="66" style="66" customWidth="1"/>
    <col min="2" max="2" width="12.140625" style="67" customWidth="1"/>
    <col min="3" max="3" width="14" style="67" customWidth="1"/>
    <col min="4" max="4" width="12.140625" style="67" customWidth="1"/>
    <col min="5" max="5" width="12.7109375" style="68" customWidth="1"/>
    <col min="6" max="6" width="12.140625" style="67" customWidth="1"/>
    <col min="7" max="7" width="12.28515625" style="67" hidden="1" customWidth="1"/>
    <col min="8" max="8" width="12.7109375" style="69" customWidth="1"/>
    <col min="9" max="9" width="14.42578125" style="70" customWidth="1"/>
    <col min="10" max="10" width="14" style="70" customWidth="1"/>
    <col min="11" max="11" width="12.42578125" style="67" customWidth="1"/>
    <col min="12" max="16384" width="8.85546875" style="67"/>
  </cols>
  <sheetData>
    <row r="1" spans="1:11" s="21" customFormat="1" ht="18.600000000000001" customHeight="1" x14ac:dyDescent="0.25">
      <c r="A1" s="20" t="s">
        <v>34</v>
      </c>
      <c r="C1" s="22"/>
      <c r="D1" s="22"/>
      <c r="E1" s="23"/>
      <c r="F1" s="22"/>
      <c r="G1" s="22"/>
      <c r="H1" s="24"/>
      <c r="I1" s="25"/>
      <c r="J1" s="26"/>
    </row>
    <row r="2" spans="1:11" s="34" customFormat="1" ht="97.9" customHeight="1" x14ac:dyDescent="0.2">
      <c r="A2" s="27" t="s">
        <v>1</v>
      </c>
      <c r="B2" s="27" t="s">
        <v>38</v>
      </c>
      <c r="C2" s="28" t="s">
        <v>39</v>
      </c>
      <c r="D2" s="29" t="s">
        <v>2</v>
      </c>
      <c r="E2" s="30" t="s">
        <v>35</v>
      </c>
      <c r="F2" s="31" t="s">
        <v>36</v>
      </c>
      <c r="G2" s="28" t="s">
        <v>29</v>
      </c>
      <c r="H2" s="32" t="s">
        <v>40</v>
      </c>
      <c r="I2" s="33" t="s">
        <v>37</v>
      </c>
      <c r="J2" s="33" t="s">
        <v>3</v>
      </c>
      <c r="K2" s="28" t="s">
        <v>4</v>
      </c>
    </row>
    <row r="3" spans="1:11" s="39" customFormat="1" ht="12.75" customHeight="1" x14ac:dyDescent="0.2">
      <c r="A3" s="35">
        <v>2</v>
      </c>
      <c r="B3" s="35">
        <v>3</v>
      </c>
      <c r="C3" s="35">
        <v>4</v>
      </c>
      <c r="D3" s="35">
        <v>5</v>
      </c>
      <c r="E3" s="36">
        <v>6</v>
      </c>
      <c r="F3" s="35">
        <v>7</v>
      </c>
      <c r="G3" s="35">
        <v>8</v>
      </c>
      <c r="H3" s="37">
        <v>8</v>
      </c>
      <c r="I3" s="38">
        <v>9</v>
      </c>
      <c r="J3" s="38" t="s">
        <v>0</v>
      </c>
      <c r="K3" s="35">
        <v>11</v>
      </c>
    </row>
    <row r="4" spans="1:11" s="44" customFormat="1" ht="12.75" x14ac:dyDescent="0.2">
      <c r="A4" s="40" t="s">
        <v>5</v>
      </c>
      <c r="B4" s="41">
        <f>B5+B9+B12+B14+B17+B7+B20</f>
        <v>2483.2000000000003</v>
      </c>
      <c r="C4" s="41">
        <f>C5+C9+C12+C14+C17+C7+C20</f>
        <v>2483.2000000000003</v>
      </c>
      <c r="D4" s="41">
        <f t="shared" ref="D4:D32" si="0">C4-B4</f>
        <v>0</v>
      </c>
      <c r="E4" s="42">
        <f>E5++E9+E12+E14+E17+E7+E20</f>
        <v>1875.2349999999999</v>
      </c>
      <c r="F4" s="41">
        <f>E4*100/C4</f>
        <v>75.516873389175245</v>
      </c>
      <c r="G4" s="41"/>
      <c r="H4" s="43">
        <f>H5+H7+H9+H14+H17</f>
        <v>647.73899999999992</v>
      </c>
      <c r="I4" s="41">
        <f>I22</f>
        <v>2522.9739999999997</v>
      </c>
      <c r="J4" s="41">
        <f>E4+G4+H4-C4</f>
        <v>39.773999999999432</v>
      </c>
      <c r="K4" s="41">
        <f t="shared" ref="K4:K14" si="1">(E4+G4+H4)*100/C4</f>
        <v>101.60172358247421</v>
      </c>
    </row>
    <row r="5" spans="1:11" s="44" customFormat="1" ht="12.75" x14ac:dyDescent="0.2">
      <c r="A5" s="40" t="s">
        <v>6</v>
      </c>
      <c r="B5" s="41">
        <f>B6</f>
        <v>1112.9000000000001</v>
      </c>
      <c r="C5" s="41">
        <f>C6</f>
        <v>1112.9000000000001</v>
      </c>
      <c r="D5" s="41">
        <f t="shared" si="0"/>
        <v>0</v>
      </c>
      <c r="E5" s="42">
        <f>E6</f>
        <v>952.67399999999998</v>
      </c>
      <c r="F5" s="41">
        <f t="shared" ref="F5:F21" si="2">E5*100/C5</f>
        <v>85.60283942852007</v>
      </c>
      <c r="G5" s="41"/>
      <c r="H5" s="43">
        <f>H6</f>
        <v>200</v>
      </c>
      <c r="I5" s="41">
        <f t="shared" ref="I5:I8" si="3">E5+G5+H5</f>
        <v>1152.674</v>
      </c>
      <c r="J5" s="41">
        <f t="shared" ref="J5:J24" si="4">E5+G5+H5-C5</f>
        <v>39.773999999999887</v>
      </c>
      <c r="K5" s="41">
        <f t="shared" si="1"/>
        <v>103.57390601132175</v>
      </c>
    </row>
    <row r="6" spans="1:11" s="49" customFormat="1" ht="12.75" x14ac:dyDescent="0.2">
      <c r="A6" s="45" t="s">
        <v>7</v>
      </c>
      <c r="B6" s="46">
        <v>1112.9000000000001</v>
      </c>
      <c r="C6" s="46">
        <f>B6</f>
        <v>1112.9000000000001</v>
      </c>
      <c r="D6" s="41">
        <f t="shared" si="0"/>
        <v>0</v>
      </c>
      <c r="E6" s="47">
        <v>952.67399999999998</v>
      </c>
      <c r="F6" s="41">
        <f t="shared" si="2"/>
        <v>85.60283942852007</v>
      </c>
      <c r="G6" s="46"/>
      <c r="H6" s="48">
        <v>200</v>
      </c>
      <c r="I6" s="41">
        <f>E6+G6+H6</f>
        <v>1152.674</v>
      </c>
      <c r="J6" s="41">
        <f t="shared" si="4"/>
        <v>39.773999999999887</v>
      </c>
      <c r="K6" s="41">
        <f t="shared" si="1"/>
        <v>103.57390601132175</v>
      </c>
    </row>
    <row r="7" spans="1:11" s="44" customFormat="1" ht="28.9" customHeight="1" x14ac:dyDescent="0.2">
      <c r="A7" s="40" t="s">
        <v>8</v>
      </c>
      <c r="B7" s="41">
        <f>B8</f>
        <v>644.4</v>
      </c>
      <c r="C7" s="41">
        <f t="shared" ref="C7:C30" si="5">B7</f>
        <v>644.4</v>
      </c>
      <c r="D7" s="41">
        <f t="shared" si="0"/>
        <v>0</v>
      </c>
      <c r="E7" s="42">
        <f>E8</f>
        <v>460.762</v>
      </c>
      <c r="F7" s="41">
        <f t="shared" si="2"/>
        <v>71.502482929857223</v>
      </c>
      <c r="G7" s="41"/>
      <c r="H7" s="43">
        <f>C7-E7</f>
        <v>183.63799999999998</v>
      </c>
      <c r="I7" s="41">
        <f t="shared" si="3"/>
        <v>644.4</v>
      </c>
      <c r="J7" s="41">
        <f t="shared" si="4"/>
        <v>0</v>
      </c>
      <c r="K7" s="41">
        <f t="shared" si="1"/>
        <v>100</v>
      </c>
    </row>
    <row r="8" spans="1:11" s="49" customFormat="1" ht="24.75" customHeight="1" x14ac:dyDescent="0.2">
      <c r="A8" s="45" t="s">
        <v>9</v>
      </c>
      <c r="B8" s="46">
        <v>644.4</v>
      </c>
      <c r="C8" s="46">
        <f t="shared" si="5"/>
        <v>644.4</v>
      </c>
      <c r="D8" s="41">
        <f t="shared" si="0"/>
        <v>0</v>
      </c>
      <c r="E8" s="47">
        <v>460.762</v>
      </c>
      <c r="F8" s="41">
        <f t="shared" si="2"/>
        <v>71.502482929857223</v>
      </c>
      <c r="G8" s="46"/>
      <c r="H8" s="48">
        <f>C8-E8</f>
        <v>183.63799999999998</v>
      </c>
      <c r="I8" s="41">
        <f t="shared" si="3"/>
        <v>644.4</v>
      </c>
      <c r="J8" s="41">
        <f t="shared" si="4"/>
        <v>0</v>
      </c>
      <c r="K8" s="41">
        <f t="shared" si="1"/>
        <v>100</v>
      </c>
    </row>
    <row r="9" spans="1:11" s="44" customFormat="1" ht="15" customHeight="1" x14ac:dyDescent="0.2">
      <c r="A9" s="40" t="s">
        <v>41</v>
      </c>
      <c r="B9" s="41">
        <f>B10+B11</f>
        <v>491.2</v>
      </c>
      <c r="C9" s="41">
        <f t="shared" si="5"/>
        <v>491.2</v>
      </c>
      <c r="D9" s="41">
        <f t="shared" si="0"/>
        <v>0</v>
      </c>
      <c r="E9" s="42">
        <f>E10+E11</f>
        <v>270.73899999999998</v>
      </c>
      <c r="F9" s="41">
        <f t="shared" si="2"/>
        <v>55.117874592833871</v>
      </c>
      <c r="G9" s="41"/>
      <c r="H9" s="43">
        <f>H10+H11</f>
        <v>220.46100000000001</v>
      </c>
      <c r="I9" s="41">
        <f>E9+G9+H9</f>
        <v>491.2</v>
      </c>
      <c r="J9" s="41">
        <f t="shared" si="4"/>
        <v>0</v>
      </c>
      <c r="K9" s="41">
        <f t="shared" si="1"/>
        <v>100</v>
      </c>
    </row>
    <row r="10" spans="1:11" s="49" customFormat="1" ht="15" customHeight="1" x14ac:dyDescent="0.2">
      <c r="A10" s="45" t="s">
        <v>10</v>
      </c>
      <c r="B10" s="46">
        <v>51</v>
      </c>
      <c r="C10" s="46">
        <f t="shared" si="5"/>
        <v>51</v>
      </c>
      <c r="D10" s="41">
        <f t="shared" si="0"/>
        <v>0</v>
      </c>
      <c r="E10" s="47">
        <v>9.7430000000000003</v>
      </c>
      <c r="F10" s="41">
        <f t="shared" si="2"/>
        <v>19.103921568627452</v>
      </c>
      <c r="G10" s="46"/>
      <c r="H10" s="48">
        <f>C10-E10</f>
        <v>41.256999999999998</v>
      </c>
      <c r="I10" s="41">
        <f>E10+G10+H10</f>
        <v>51</v>
      </c>
      <c r="J10" s="41">
        <f t="shared" si="4"/>
        <v>0</v>
      </c>
      <c r="K10" s="41">
        <f t="shared" si="1"/>
        <v>100</v>
      </c>
    </row>
    <row r="11" spans="1:11" s="49" customFormat="1" ht="15" customHeight="1" x14ac:dyDescent="0.2">
      <c r="A11" s="45" t="s">
        <v>11</v>
      </c>
      <c r="B11" s="46">
        <v>440.2</v>
      </c>
      <c r="C11" s="46">
        <f t="shared" si="5"/>
        <v>440.2</v>
      </c>
      <c r="D11" s="41">
        <f t="shared" si="0"/>
        <v>0</v>
      </c>
      <c r="E11" s="47">
        <v>260.99599999999998</v>
      </c>
      <c r="F11" s="41">
        <f t="shared" si="2"/>
        <v>59.29032258064516</v>
      </c>
      <c r="G11" s="46"/>
      <c r="H11" s="48">
        <f>C11-E11</f>
        <v>179.20400000000001</v>
      </c>
      <c r="I11" s="41">
        <f>E11+G11+H11</f>
        <v>440.2</v>
      </c>
      <c r="J11" s="41">
        <f t="shared" si="4"/>
        <v>0</v>
      </c>
      <c r="K11" s="41">
        <f t="shared" si="1"/>
        <v>100</v>
      </c>
    </row>
    <row r="12" spans="1:11" s="44" customFormat="1" ht="15" hidden="1" customHeight="1" x14ac:dyDescent="0.2">
      <c r="A12" s="40" t="s">
        <v>12</v>
      </c>
      <c r="B12" s="41">
        <v>0</v>
      </c>
      <c r="C12" s="46">
        <f t="shared" si="5"/>
        <v>0</v>
      </c>
      <c r="D12" s="41">
        <f t="shared" si="0"/>
        <v>0</v>
      </c>
      <c r="E12" s="42">
        <v>0</v>
      </c>
      <c r="F12" s="41" t="e">
        <f t="shared" si="2"/>
        <v>#DIV/0!</v>
      </c>
      <c r="G12" s="41"/>
      <c r="H12" s="43">
        <f>H13</f>
        <v>0.3</v>
      </c>
      <c r="I12" s="41">
        <f t="shared" ref="I12:I14" si="6">E12+G12+H12</f>
        <v>0.3</v>
      </c>
      <c r="J12" s="41">
        <f t="shared" si="4"/>
        <v>0.3</v>
      </c>
      <c r="K12" s="41" t="e">
        <f t="shared" si="1"/>
        <v>#DIV/0!</v>
      </c>
    </row>
    <row r="13" spans="1:11" s="49" customFormat="1" ht="28.15" hidden="1" customHeight="1" x14ac:dyDescent="0.2">
      <c r="A13" s="45" t="s">
        <v>13</v>
      </c>
      <c r="B13" s="46">
        <v>0</v>
      </c>
      <c r="C13" s="46">
        <f t="shared" si="5"/>
        <v>0</v>
      </c>
      <c r="D13" s="41">
        <f t="shared" si="0"/>
        <v>0</v>
      </c>
      <c r="E13" s="47">
        <v>0.2</v>
      </c>
      <c r="F13" s="41" t="e">
        <f t="shared" si="2"/>
        <v>#DIV/0!</v>
      </c>
      <c r="G13" s="50"/>
      <c r="H13" s="48">
        <v>0.3</v>
      </c>
      <c r="I13" s="41">
        <f t="shared" si="6"/>
        <v>0.5</v>
      </c>
      <c r="J13" s="41">
        <f t="shared" si="4"/>
        <v>0.5</v>
      </c>
      <c r="K13" s="41" t="e">
        <f t="shared" si="1"/>
        <v>#DIV/0!</v>
      </c>
    </row>
    <row r="14" spans="1:11" s="44" customFormat="1" ht="28.15" customHeight="1" x14ac:dyDescent="0.2">
      <c r="A14" s="40" t="s">
        <v>14</v>
      </c>
      <c r="B14" s="41">
        <f>B15+B16</f>
        <v>47.4</v>
      </c>
      <c r="C14" s="41">
        <f t="shared" si="5"/>
        <v>47.4</v>
      </c>
      <c r="D14" s="41">
        <f>C14-B14</f>
        <v>0</v>
      </c>
      <c r="E14" s="42">
        <f>E15+E16</f>
        <v>38.790000000000006</v>
      </c>
      <c r="F14" s="41">
        <f>E14*100/C14</f>
        <v>81.835443037974699</v>
      </c>
      <c r="G14" s="41"/>
      <c r="H14" s="43">
        <f>H15+H16</f>
        <v>8.6099999999999959</v>
      </c>
      <c r="I14" s="41">
        <f t="shared" si="6"/>
        <v>47.400000000000006</v>
      </c>
      <c r="J14" s="41">
        <f>H14+E14-C14</f>
        <v>0</v>
      </c>
      <c r="K14" s="41">
        <f t="shared" si="1"/>
        <v>100.00000000000003</v>
      </c>
    </row>
    <row r="15" spans="1:11" s="44" customFormat="1" ht="61.5" customHeight="1" x14ac:dyDescent="0.2">
      <c r="A15" s="45" t="s">
        <v>27</v>
      </c>
      <c r="B15" s="46">
        <v>20</v>
      </c>
      <c r="C15" s="46">
        <f t="shared" si="5"/>
        <v>20</v>
      </c>
      <c r="D15" s="41">
        <f>C15-B15</f>
        <v>0</v>
      </c>
      <c r="E15" s="47">
        <v>18.254000000000001</v>
      </c>
      <c r="F15" s="41">
        <f>E15*100/C15</f>
        <v>91.27000000000001</v>
      </c>
      <c r="G15" s="46"/>
      <c r="H15" s="48">
        <f>C15-E15</f>
        <v>1.7459999999999987</v>
      </c>
      <c r="I15" s="41">
        <f>H15+E15+D15</f>
        <v>20</v>
      </c>
      <c r="J15" s="41">
        <f>E15+H15-C15</f>
        <v>0</v>
      </c>
      <c r="K15" s="41">
        <f>(E15+G15+H15)*100/C15</f>
        <v>100</v>
      </c>
    </row>
    <row r="16" spans="1:11" s="44" customFormat="1" ht="61.5" customHeight="1" x14ac:dyDescent="0.2">
      <c r="A16" s="51" t="s">
        <v>32</v>
      </c>
      <c r="B16" s="52">
        <v>27.4</v>
      </c>
      <c r="C16" s="46">
        <f t="shared" si="5"/>
        <v>27.4</v>
      </c>
      <c r="D16" s="41">
        <f>C16-B16</f>
        <v>0</v>
      </c>
      <c r="E16" s="47">
        <v>20.536000000000001</v>
      </c>
      <c r="F16" s="41">
        <f>E16*100/C16</f>
        <v>74.948905109489061</v>
      </c>
      <c r="G16" s="46"/>
      <c r="H16" s="48">
        <f>C16-E16</f>
        <v>6.8639999999999972</v>
      </c>
      <c r="I16" s="41">
        <f>H16+E16+D16</f>
        <v>27.4</v>
      </c>
      <c r="J16" s="41">
        <f>E16+H16-C16</f>
        <v>0</v>
      </c>
      <c r="K16" s="41">
        <f>(E16+G16+H16)*100/C16</f>
        <v>100</v>
      </c>
    </row>
    <row r="17" spans="1:11" s="44" customFormat="1" ht="15.6" customHeight="1" x14ac:dyDescent="0.2">
      <c r="A17" s="40" t="s">
        <v>15</v>
      </c>
      <c r="B17" s="41">
        <f>B18+B19</f>
        <v>187.3</v>
      </c>
      <c r="C17" s="41">
        <f t="shared" si="5"/>
        <v>187.3</v>
      </c>
      <c r="D17" s="41">
        <f t="shared" si="0"/>
        <v>0</v>
      </c>
      <c r="E17" s="42">
        <f>E18+E19</f>
        <v>152.27000000000001</v>
      </c>
      <c r="F17" s="41">
        <f t="shared" si="2"/>
        <v>81.297383876134546</v>
      </c>
      <c r="G17" s="41"/>
      <c r="H17" s="43">
        <f>H18</f>
        <v>35.03</v>
      </c>
      <c r="I17" s="41">
        <f>E17+G17+H17</f>
        <v>187.3</v>
      </c>
      <c r="J17" s="41">
        <f t="shared" si="4"/>
        <v>0</v>
      </c>
      <c r="K17" s="41">
        <f>(E17+G17+H17)*100/C17</f>
        <v>100</v>
      </c>
    </row>
    <row r="18" spans="1:11" s="49" customFormat="1" ht="15.6" customHeight="1" x14ac:dyDescent="0.2">
      <c r="A18" s="45" t="s">
        <v>16</v>
      </c>
      <c r="B18" s="46">
        <v>187.3</v>
      </c>
      <c r="C18" s="46">
        <f t="shared" si="5"/>
        <v>187.3</v>
      </c>
      <c r="D18" s="41">
        <f t="shared" si="0"/>
        <v>0</v>
      </c>
      <c r="E18" s="47">
        <v>152.27000000000001</v>
      </c>
      <c r="F18" s="41">
        <f t="shared" si="2"/>
        <v>81.297383876134546</v>
      </c>
      <c r="G18" s="46"/>
      <c r="H18" s="48">
        <f>C18-E18</f>
        <v>35.03</v>
      </c>
      <c r="I18" s="41">
        <f>E18+G18+H18</f>
        <v>187.3</v>
      </c>
      <c r="J18" s="41">
        <f t="shared" si="4"/>
        <v>0</v>
      </c>
      <c r="K18" s="41">
        <f>(E18+G18+H18)*100/C18</f>
        <v>100</v>
      </c>
    </row>
    <row r="19" spans="1:11" s="49" customFormat="1" ht="15.6" hidden="1" customHeight="1" x14ac:dyDescent="0.2">
      <c r="A19" s="45" t="s">
        <v>30</v>
      </c>
      <c r="B19" s="46">
        <v>0</v>
      </c>
      <c r="C19" s="46">
        <f t="shared" si="5"/>
        <v>0</v>
      </c>
      <c r="D19" s="41">
        <f t="shared" si="0"/>
        <v>0</v>
      </c>
      <c r="E19" s="47">
        <v>0</v>
      </c>
      <c r="F19" s="41" t="e">
        <f t="shared" si="2"/>
        <v>#DIV/0!</v>
      </c>
      <c r="G19" s="46"/>
      <c r="H19" s="48">
        <v>1.8540000000000001</v>
      </c>
      <c r="I19" s="41">
        <f>E19+G19+H19</f>
        <v>1.8540000000000001</v>
      </c>
      <c r="J19" s="41">
        <f t="shared" si="4"/>
        <v>1.8540000000000001</v>
      </c>
      <c r="K19" s="41" t="e">
        <f>(E19+G19+H19)*100/C19</f>
        <v>#DIV/0!</v>
      </c>
    </row>
    <row r="20" spans="1:11" s="44" customFormat="1" ht="15" hidden="1" customHeight="1" x14ac:dyDescent="0.2">
      <c r="A20" s="40" t="s">
        <v>17</v>
      </c>
      <c r="B20" s="41">
        <f>B21</f>
        <v>0</v>
      </c>
      <c r="C20" s="46">
        <f t="shared" si="5"/>
        <v>0</v>
      </c>
      <c r="D20" s="41">
        <f>C20-B20</f>
        <v>0</v>
      </c>
      <c r="E20" s="42">
        <v>0</v>
      </c>
      <c r="F20" s="41" t="e">
        <f t="shared" si="2"/>
        <v>#DIV/0!</v>
      </c>
      <c r="G20" s="41"/>
      <c r="H20" s="43">
        <f>H21</f>
        <v>0</v>
      </c>
      <c r="I20" s="41">
        <f>E20+G20+H20</f>
        <v>0</v>
      </c>
      <c r="J20" s="41">
        <f t="shared" si="4"/>
        <v>0</v>
      </c>
      <c r="K20" s="41" t="e">
        <f t="shared" ref="K20:K31" si="7">(E20+G20+H20)*100/C20</f>
        <v>#DIV/0!</v>
      </c>
    </row>
    <row r="21" spans="1:11" s="49" customFormat="1" ht="21.75" hidden="1" customHeight="1" x14ac:dyDescent="0.2">
      <c r="A21" s="45" t="s">
        <v>28</v>
      </c>
      <c r="B21" s="46">
        <v>0</v>
      </c>
      <c r="C21" s="46">
        <f t="shared" si="5"/>
        <v>0</v>
      </c>
      <c r="D21" s="41">
        <f t="shared" si="0"/>
        <v>0</v>
      </c>
      <c r="E21" s="47">
        <v>0</v>
      </c>
      <c r="F21" s="41" t="e">
        <f t="shared" si="2"/>
        <v>#DIV/0!</v>
      </c>
      <c r="G21" s="46"/>
      <c r="H21" s="48">
        <v>0</v>
      </c>
      <c r="I21" s="41">
        <f>E21+G21+H21</f>
        <v>0</v>
      </c>
      <c r="J21" s="41">
        <f t="shared" si="4"/>
        <v>0</v>
      </c>
      <c r="K21" s="41" t="e">
        <f t="shared" si="7"/>
        <v>#DIV/0!</v>
      </c>
    </row>
    <row r="22" spans="1:11" s="44" customFormat="1" ht="30.6" customHeight="1" x14ac:dyDescent="0.2">
      <c r="A22" s="40" t="s">
        <v>18</v>
      </c>
      <c r="B22" s="41">
        <f>B23+B24</f>
        <v>2483.1999999999998</v>
      </c>
      <c r="C22" s="41">
        <f t="shared" si="5"/>
        <v>2483.1999999999998</v>
      </c>
      <c r="D22" s="41">
        <v>0</v>
      </c>
      <c r="E22" s="42">
        <f>E23+E24</f>
        <v>1875.2349999999999</v>
      </c>
      <c r="F22" s="41">
        <f>E22*100/C22</f>
        <v>75.516873389175259</v>
      </c>
      <c r="G22" s="41"/>
      <c r="H22" s="43">
        <f>H23+H24</f>
        <v>647.73899999999992</v>
      </c>
      <c r="I22" s="41">
        <f>I23+I24</f>
        <v>2522.9739999999997</v>
      </c>
      <c r="J22" s="41">
        <f t="shared" si="4"/>
        <v>39.773999999999887</v>
      </c>
      <c r="K22" s="41">
        <f t="shared" si="7"/>
        <v>101.60172358247422</v>
      </c>
    </row>
    <row r="23" spans="1:11" s="49" customFormat="1" ht="15" customHeight="1" x14ac:dyDescent="0.2">
      <c r="A23" s="53" t="s">
        <v>19</v>
      </c>
      <c r="B23" s="46">
        <f>B5+B7+B9</f>
        <v>2248.5</v>
      </c>
      <c r="C23" s="46">
        <f t="shared" si="5"/>
        <v>2248.5</v>
      </c>
      <c r="D23" s="41">
        <f t="shared" si="0"/>
        <v>0</v>
      </c>
      <c r="E23" s="47">
        <f>E5+E7+E9</f>
        <v>1684.175</v>
      </c>
      <c r="F23" s="41">
        <f t="shared" ref="F23:F32" si="8">E23*100/C23</f>
        <v>74.902156993551259</v>
      </c>
      <c r="G23" s="46"/>
      <c r="H23" s="48">
        <f>H5+H7+H9</f>
        <v>604.09899999999993</v>
      </c>
      <c r="I23" s="41">
        <f>I5+I7+I9</f>
        <v>2288.2739999999999</v>
      </c>
      <c r="J23" s="41">
        <f t="shared" si="4"/>
        <v>39.773999999999887</v>
      </c>
      <c r="K23" s="41">
        <f t="shared" si="7"/>
        <v>101.7689126084056</v>
      </c>
    </row>
    <row r="24" spans="1:11" s="49" customFormat="1" ht="15" customHeight="1" x14ac:dyDescent="0.2">
      <c r="A24" s="40" t="s">
        <v>33</v>
      </c>
      <c r="B24" s="46">
        <f>B14+B17</f>
        <v>234.70000000000002</v>
      </c>
      <c r="C24" s="46">
        <f t="shared" si="5"/>
        <v>234.70000000000002</v>
      </c>
      <c r="D24" s="41">
        <f t="shared" si="0"/>
        <v>0</v>
      </c>
      <c r="E24" s="47">
        <f>E14+E17</f>
        <v>191.06</v>
      </c>
      <c r="F24" s="41">
        <f t="shared" si="8"/>
        <v>81.406050276949287</v>
      </c>
      <c r="G24" s="46"/>
      <c r="H24" s="48">
        <f>C24-E24</f>
        <v>43.640000000000015</v>
      </c>
      <c r="I24" s="41">
        <f>I15+I16+I17</f>
        <v>234.70000000000002</v>
      </c>
      <c r="J24" s="41">
        <f t="shared" si="4"/>
        <v>0</v>
      </c>
      <c r="K24" s="41">
        <f>I24/B24*100</f>
        <v>100</v>
      </c>
    </row>
    <row r="25" spans="1:11" s="49" customFormat="1" ht="25.5" x14ac:dyDescent="0.2">
      <c r="A25" s="54" t="s">
        <v>20</v>
      </c>
      <c r="B25" s="46">
        <f>B14</f>
        <v>47.4</v>
      </c>
      <c r="C25" s="46">
        <f t="shared" si="5"/>
        <v>47.4</v>
      </c>
      <c r="D25" s="41">
        <f>C25-B25</f>
        <v>0</v>
      </c>
      <c r="E25" s="47">
        <f>E14</f>
        <v>38.790000000000006</v>
      </c>
      <c r="F25" s="41">
        <f>E25*100/C25</f>
        <v>81.835443037974699</v>
      </c>
      <c r="G25" s="46"/>
      <c r="H25" s="48">
        <f>C25-E25</f>
        <v>8.6099999999999923</v>
      </c>
      <c r="I25" s="41">
        <f>C25</f>
        <v>47.4</v>
      </c>
      <c r="J25" s="41">
        <f>E25+G25+H25-C25</f>
        <v>0</v>
      </c>
      <c r="K25" s="41">
        <f>I25/B25*100</f>
        <v>100</v>
      </c>
    </row>
    <row r="26" spans="1:11" s="44" customFormat="1" ht="15" customHeight="1" x14ac:dyDescent="0.2">
      <c r="A26" s="55" t="s">
        <v>21</v>
      </c>
      <c r="B26" s="41">
        <f>B27+B28+B29+B31</f>
        <v>4134.5</v>
      </c>
      <c r="C26" s="41">
        <f>C27+C28+C29+C31</f>
        <v>4524.3</v>
      </c>
      <c r="D26" s="41">
        <f>C26-B26</f>
        <v>389.80000000000018</v>
      </c>
      <c r="E26" s="42">
        <f>E27+E28+E29+E30+E31</f>
        <v>3442.7380000000003</v>
      </c>
      <c r="F26" s="41">
        <f t="shared" si="8"/>
        <v>76.094379240987564</v>
      </c>
      <c r="G26" s="41"/>
      <c r="H26" s="43">
        <f>H27+H28+H29+H31</f>
        <v>1081.5619999999999</v>
      </c>
      <c r="I26" s="41">
        <f>I27+I28+I29+I31</f>
        <v>4524.3</v>
      </c>
      <c r="J26" s="41">
        <f>C26-I26</f>
        <v>0</v>
      </c>
      <c r="K26" s="41">
        <f>I26/C26*100</f>
        <v>100</v>
      </c>
    </row>
    <row r="27" spans="1:11" s="49" customFormat="1" ht="26.45" customHeight="1" x14ac:dyDescent="0.2">
      <c r="A27" s="56" t="s">
        <v>22</v>
      </c>
      <c r="B27" s="46">
        <v>719.4</v>
      </c>
      <c r="C27" s="46">
        <f t="shared" si="5"/>
        <v>719.4</v>
      </c>
      <c r="D27" s="41">
        <f t="shared" si="0"/>
        <v>0</v>
      </c>
      <c r="E27" s="47">
        <v>540.9</v>
      </c>
      <c r="F27" s="41">
        <f t="shared" si="8"/>
        <v>75.187656380316938</v>
      </c>
      <c r="G27" s="46"/>
      <c r="H27" s="48">
        <f>C27-E27</f>
        <v>178.5</v>
      </c>
      <c r="I27" s="41">
        <f>E27+G27+H27</f>
        <v>719.4</v>
      </c>
      <c r="J27" s="41">
        <f t="shared" ref="J27:J32" si="9">E27+G27+H27-C27</f>
        <v>0</v>
      </c>
      <c r="K27" s="41">
        <f t="shared" si="7"/>
        <v>100</v>
      </c>
    </row>
    <row r="28" spans="1:11" s="49" customFormat="1" ht="26.45" customHeight="1" x14ac:dyDescent="0.2">
      <c r="A28" s="56" t="s">
        <v>31</v>
      </c>
      <c r="B28" s="46">
        <v>8</v>
      </c>
      <c r="C28" s="46">
        <v>207.9</v>
      </c>
      <c r="D28" s="41">
        <f t="shared" si="0"/>
        <v>199.9</v>
      </c>
      <c r="E28" s="47">
        <v>153.584</v>
      </c>
      <c r="F28" s="41">
        <f t="shared" si="8"/>
        <v>73.873977873977864</v>
      </c>
      <c r="G28" s="46"/>
      <c r="H28" s="48">
        <f>C28-E28</f>
        <v>54.316000000000003</v>
      </c>
      <c r="I28" s="41">
        <f>E28+G28+H28</f>
        <v>207.9</v>
      </c>
      <c r="J28" s="41">
        <f t="shared" si="9"/>
        <v>0</v>
      </c>
      <c r="K28" s="41">
        <f t="shared" si="7"/>
        <v>100</v>
      </c>
    </row>
    <row r="29" spans="1:11" s="49" customFormat="1" ht="26.45" customHeight="1" x14ac:dyDescent="0.2">
      <c r="A29" s="56" t="s">
        <v>23</v>
      </c>
      <c r="B29" s="46">
        <v>135.4</v>
      </c>
      <c r="C29" s="46">
        <f>B29</f>
        <v>135.4</v>
      </c>
      <c r="D29" s="41">
        <f t="shared" si="0"/>
        <v>0</v>
      </c>
      <c r="E29" s="47">
        <v>96.373999999999995</v>
      </c>
      <c r="F29" s="41">
        <f t="shared" si="8"/>
        <v>71.177252584933527</v>
      </c>
      <c r="G29" s="46"/>
      <c r="H29" s="48">
        <f>C29-E29</f>
        <v>39.02600000000001</v>
      </c>
      <c r="I29" s="41">
        <f>E29+G29+H29</f>
        <v>135.4</v>
      </c>
      <c r="J29" s="41">
        <f t="shared" si="9"/>
        <v>0</v>
      </c>
      <c r="K29" s="41">
        <f t="shared" si="7"/>
        <v>100</v>
      </c>
    </row>
    <row r="30" spans="1:11" s="49" customFormat="1" ht="15" hidden="1" customHeight="1" x14ac:dyDescent="0.2">
      <c r="A30" s="56" t="s">
        <v>24</v>
      </c>
      <c r="B30" s="46">
        <v>0</v>
      </c>
      <c r="C30" s="46">
        <f t="shared" si="5"/>
        <v>0</v>
      </c>
      <c r="D30" s="41">
        <f t="shared" si="0"/>
        <v>0</v>
      </c>
      <c r="E30" s="47">
        <v>0</v>
      </c>
      <c r="F30" s="41" t="e">
        <f t="shared" si="8"/>
        <v>#DIV/0!</v>
      </c>
      <c r="G30" s="57"/>
      <c r="H30" s="48">
        <v>809.73299999999995</v>
      </c>
      <c r="I30" s="41">
        <f>E30+G30+H30</f>
        <v>809.73299999999995</v>
      </c>
      <c r="J30" s="41">
        <f t="shared" si="9"/>
        <v>809.73299999999995</v>
      </c>
      <c r="K30" s="41" t="e">
        <f t="shared" si="7"/>
        <v>#DIV/0!</v>
      </c>
    </row>
    <row r="31" spans="1:11" s="49" customFormat="1" ht="16.899999999999999" customHeight="1" x14ac:dyDescent="0.2">
      <c r="A31" s="56" t="s">
        <v>25</v>
      </c>
      <c r="B31" s="19">
        <v>3271.7</v>
      </c>
      <c r="C31" s="46">
        <v>3461.6</v>
      </c>
      <c r="D31" s="41">
        <f>C31-B31</f>
        <v>189.90000000000009</v>
      </c>
      <c r="E31" s="47">
        <v>2651.88</v>
      </c>
      <c r="F31" s="41">
        <f t="shared" si="8"/>
        <v>76.608504737693551</v>
      </c>
      <c r="G31" s="57"/>
      <c r="H31" s="48">
        <f>C31-E31</f>
        <v>809.7199999999998</v>
      </c>
      <c r="I31" s="41">
        <f>E31+G31+H31</f>
        <v>3461.6</v>
      </c>
      <c r="J31" s="41">
        <f t="shared" si="9"/>
        <v>0</v>
      </c>
      <c r="K31" s="41">
        <f t="shared" si="7"/>
        <v>100</v>
      </c>
    </row>
    <row r="32" spans="1:11" s="44" customFormat="1" ht="15" customHeight="1" x14ac:dyDescent="0.2">
      <c r="A32" s="58" t="s">
        <v>26</v>
      </c>
      <c r="B32" s="41">
        <f>B22+B26</f>
        <v>6617.7</v>
      </c>
      <c r="C32" s="41">
        <f>C22+C26</f>
        <v>7007.5</v>
      </c>
      <c r="D32" s="41">
        <f t="shared" si="0"/>
        <v>389.80000000000018</v>
      </c>
      <c r="E32" s="42">
        <f>E22+E26</f>
        <v>5317.973</v>
      </c>
      <c r="F32" s="41">
        <f t="shared" si="8"/>
        <v>75.889732429539791</v>
      </c>
      <c r="G32" s="41"/>
      <c r="H32" s="43">
        <f>H22+H26</f>
        <v>1729.3009999999999</v>
      </c>
      <c r="I32" s="41">
        <f>I26+I4</f>
        <v>7047.2739999999994</v>
      </c>
      <c r="J32" s="41">
        <f t="shared" si="9"/>
        <v>39.773999999999432</v>
      </c>
      <c r="K32" s="41">
        <f>I32/C32*100</f>
        <v>100.56759186585799</v>
      </c>
    </row>
    <row r="33" spans="1:11" s="44" customFormat="1" ht="12.75" x14ac:dyDescent="0.2">
      <c r="A33" s="59"/>
      <c r="B33" s="60"/>
      <c r="C33" s="60"/>
      <c r="D33" s="60"/>
      <c r="E33" s="61"/>
      <c r="F33" s="60"/>
      <c r="G33" s="60"/>
      <c r="H33" s="61"/>
      <c r="I33" s="60"/>
      <c r="J33" s="60"/>
      <c r="K33" s="60"/>
    </row>
    <row r="34" spans="1:11" s="49" customFormat="1" ht="12.75" x14ac:dyDescent="0.2">
      <c r="A34" s="62" t="s">
        <v>43</v>
      </c>
      <c r="E34" s="63"/>
      <c r="H34" s="64"/>
      <c r="I34" s="65"/>
      <c r="J34" s="65"/>
    </row>
  </sheetData>
  <phoneticPr fontId="2" type="noConversion"/>
  <pageMargins left="0.59055118110236227" right="0" top="0.59055118110236227" bottom="0" header="0.51181102362204722" footer="0.51181102362204722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K26"/>
  <sheetViews>
    <sheetView topLeftCell="A10" workbookViewId="0">
      <selection activeCell="A26" sqref="A26"/>
    </sheetView>
  </sheetViews>
  <sheetFormatPr defaultRowHeight="12.75" x14ac:dyDescent="0.2"/>
  <sheetData>
    <row r="22" spans="1:11" x14ac:dyDescent="0.2">
      <c r="A22" s="1"/>
      <c r="B22" s="10"/>
      <c r="C22" s="2"/>
      <c r="D22" s="3"/>
      <c r="E22" s="12"/>
      <c r="F22" s="8"/>
      <c r="G22" s="2"/>
      <c r="H22" s="15"/>
      <c r="I22" s="9"/>
      <c r="J22" s="9"/>
      <c r="K22" s="2"/>
    </row>
    <row r="23" spans="1:11" x14ac:dyDescent="0.2">
      <c r="A23" s="4"/>
      <c r="B23" s="11"/>
      <c r="C23" s="4"/>
      <c r="D23" s="4"/>
      <c r="E23" s="13"/>
      <c r="F23" s="4"/>
      <c r="G23" s="4"/>
      <c r="H23" s="17"/>
      <c r="I23" s="16"/>
      <c r="J23" s="16"/>
      <c r="K23" s="4"/>
    </row>
    <row r="24" spans="1:11" x14ac:dyDescent="0.2">
      <c r="A24" s="5"/>
      <c r="B24" s="7"/>
      <c r="C24" s="6"/>
      <c r="D24" s="6"/>
      <c r="E24" s="14"/>
      <c r="F24" s="6"/>
      <c r="G24" s="6"/>
      <c r="H24" s="14"/>
      <c r="I24" s="6"/>
      <c r="J24" s="6"/>
      <c r="K24" s="6"/>
    </row>
    <row r="25" spans="1:11" x14ac:dyDescent="0.2">
      <c r="B25" s="18"/>
    </row>
    <row r="26" spans="1:11" x14ac:dyDescent="0.2">
      <c r="A2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ПОЯСНЕНИЯ!!!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Савиново</dc:creator>
  <cp:lastModifiedBy>А</cp:lastModifiedBy>
  <cp:lastPrinted>2024-11-19T15:10:55Z</cp:lastPrinted>
  <dcterms:created xsi:type="dcterms:W3CDTF">2011-11-16T06:41:37Z</dcterms:created>
  <dcterms:modified xsi:type="dcterms:W3CDTF">2024-11-20T06:06:59Z</dcterms:modified>
</cp:coreProperties>
</file>